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4" sheetId="4" r:id="rId3"/>
    <sheet name="Лист3" sheetId="3" r:id="rId4"/>
    <sheet name="Лист5" sheetId="5" r:id="rId5"/>
    <sheet name="Лист6" sheetId="6" r:id="rId6"/>
  </sheets>
  <calcPr calcId="152511"/>
</workbook>
</file>

<file path=xl/calcChain.xml><?xml version="1.0" encoding="utf-8"?>
<calcChain xmlns="http://schemas.openxmlformats.org/spreadsheetml/2006/main">
  <c r="D15" i="5" l="1"/>
  <c r="D16" i="5"/>
  <c r="D17" i="5"/>
  <c r="D18" i="5"/>
  <c r="D19" i="5"/>
  <c r="D14" i="5"/>
  <c r="D10" i="5"/>
  <c r="D11" i="5"/>
  <c r="D12" i="5"/>
  <c r="D13" i="5"/>
  <c r="D7" i="5"/>
  <c r="D8" i="5"/>
  <c r="D9" i="5"/>
  <c r="D6" i="5"/>
  <c r="B12" i="5"/>
  <c r="C17" i="6" l="1"/>
  <c r="D17" i="6"/>
  <c r="D6" i="6"/>
  <c r="D7" i="6"/>
  <c r="D8" i="6"/>
  <c r="D9" i="6"/>
  <c r="D10" i="6"/>
  <c r="D11" i="6"/>
  <c r="D12" i="6"/>
  <c r="D13" i="6"/>
  <c r="D14" i="6"/>
  <c r="D15" i="6"/>
  <c r="D16" i="6"/>
  <c r="D5" i="6"/>
  <c r="D3" i="6"/>
  <c r="C14" i="6"/>
  <c r="B13" i="6"/>
  <c r="B17" i="6" l="1"/>
  <c r="D19" i="1"/>
  <c r="D6" i="1"/>
  <c r="D7" i="1"/>
  <c r="D8" i="1"/>
  <c r="D9" i="1"/>
  <c r="D10" i="1"/>
  <c r="D11" i="1"/>
  <c r="D12" i="1"/>
  <c r="D13" i="1"/>
  <c r="D14" i="1"/>
  <c r="D18" i="1"/>
  <c r="B7" i="1"/>
  <c r="B19" i="1" s="1"/>
  <c r="D19" i="3" l="1"/>
  <c r="C19" i="5" l="1"/>
  <c r="B19" i="5"/>
  <c r="D5" i="5"/>
  <c r="D3" i="5"/>
  <c r="B12" i="4" l="1"/>
  <c r="D9" i="4"/>
  <c r="D8" i="4"/>
  <c r="C12" i="4"/>
  <c r="D11" i="4"/>
  <c r="D10" i="4"/>
  <c r="D7" i="4"/>
  <c r="D6" i="4"/>
  <c r="D5" i="4"/>
  <c r="D4" i="4"/>
  <c r="D3" i="4"/>
  <c r="D12" i="3"/>
  <c r="D11" i="3"/>
  <c r="D6" i="3"/>
  <c r="D5" i="3"/>
  <c r="B16" i="3"/>
  <c r="B7" i="3"/>
  <c r="B19" i="3" l="1"/>
  <c r="D7" i="3"/>
  <c r="D12" i="4"/>
  <c r="C19" i="3"/>
  <c r="D3" i="3"/>
  <c r="D9" i="2" l="1"/>
  <c r="D8" i="2"/>
  <c r="D7" i="2"/>
  <c r="D6" i="2"/>
  <c r="D5" i="2"/>
  <c r="D4" i="2"/>
  <c r="D3" i="2"/>
  <c r="C10" i="2"/>
  <c r="D10" i="2" s="1"/>
  <c r="B10" i="2" l="1"/>
  <c r="D5" i="1" l="1"/>
  <c r="D3" i="1"/>
  <c r="C13" i="1"/>
  <c r="C19" i="1" l="1"/>
</calcChain>
</file>

<file path=xl/sharedStrings.xml><?xml version="1.0" encoding="utf-8"?>
<sst xmlns="http://schemas.openxmlformats.org/spreadsheetml/2006/main" count="100" uniqueCount="47">
  <si>
    <t>господарчі товари (матеріали,  інструменти, та ін. терирот.)</t>
  </si>
  <si>
    <t>зап.частини для ремонту ТЗ</t>
  </si>
  <si>
    <t>придбання матеріалів для роботи бензопил, мотокос,генератор, віброплита</t>
  </si>
  <si>
    <t>ліквідація стихійних звалищ ,придбання урн</t>
  </si>
  <si>
    <t xml:space="preserve">різниця </t>
  </si>
  <si>
    <t xml:space="preserve"> нарахування на з/пл</t>
  </si>
  <si>
    <t xml:space="preserve">електроенергія вуличного освітлення </t>
  </si>
  <si>
    <t>електроматеріали для обслуговування вул./осв</t>
  </si>
  <si>
    <t>всього</t>
  </si>
  <si>
    <t>господ.матеріали по селам</t>
  </si>
  <si>
    <t>заходи до новорічних світ</t>
  </si>
  <si>
    <t xml:space="preserve">статті </t>
  </si>
  <si>
    <t>Порівняльна таблиця по ЗФ КФК 0216030</t>
  </si>
  <si>
    <t>Відновлення горизонтальної розмітки дорожнього покриття у населених пунктах Оріхівської міської ОТГ (придбання фарби)</t>
  </si>
  <si>
    <t>Придбаня  матеріалів : асфальтобетону, бітума, плиточки для проведення ямкового ремонту дорожнього покриття вулиці та провулків м.Оріхів</t>
  </si>
  <si>
    <t>Автопослуги по перевезенню шлаку, асфальтобетону для проведення ямкового ремонту дорожнього покриття вулиці та провулків м.Оріхів</t>
  </si>
  <si>
    <t>Послуги з грейдерування доріг оріхівської отг</t>
  </si>
  <si>
    <t>придбання пульвілізатора для нанесення дорожньої розмітки</t>
  </si>
  <si>
    <t>придбання граншлаку500т</t>
  </si>
  <si>
    <t>протиожеледовий матеріал</t>
  </si>
  <si>
    <t>Порівняльна таблиця по ЗФ КФК 0217461</t>
  </si>
  <si>
    <t>послуги: страхування авто, оплата роз.кас обслуг.тех нагляд авто</t>
  </si>
  <si>
    <t>з/плата (49прац)  з розрахунку  4723грн/6000грн</t>
  </si>
  <si>
    <t>ПММ по отг</t>
  </si>
  <si>
    <t>2021плановий</t>
  </si>
  <si>
    <t>оплата пат запоріжжяобленерго підключення реконстр. Ел.установки</t>
  </si>
  <si>
    <t>придбання світлофору на перехрестя гоголя г.сагайдачного</t>
  </si>
  <si>
    <t>врегулювання чисельності тварин</t>
  </si>
  <si>
    <t>розробка дорожньої схеми вул. Покровська</t>
  </si>
  <si>
    <t>придбання бордюр</t>
  </si>
  <si>
    <t xml:space="preserve">облаштування дорожньої мережі ( придбання полусфер) </t>
  </si>
  <si>
    <t>придбання дорожніх знаків</t>
  </si>
  <si>
    <t>2020 план</t>
  </si>
  <si>
    <t>2021 план</t>
  </si>
  <si>
    <t>придбання світлофор. Обладн. на перехрестя гоголя г.сагайдачного</t>
  </si>
  <si>
    <t>фактично профінансовано 2021</t>
  </si>
  <si>
    <t>господарчі товари по селам</t>
  </si>
  <si>
    <t>з/плата (49прац)  з розрахунку  6500грн</t>
  </si>
  <si>
    <t>Матеріали:  господарчі товари, запчастини, новорічні матеріали</t>
  </si>
  <si>
    <t>Послуги: страхування авто, оплата роз.кас обслуг.,  підключення реконстр. Ел.установки</t>
  </si>
  <si>
    <t>Врегулювання чисельності тварин</t>
  </si>
  <si>
    <t>Господ.матеріали по селам</t>
  </si>
  <si>
    <t xml:space="preserve">Електроенергія вуличного освітлення </t>
  </si>
  <si>
    <t>Електроматеріали для обслуговування вул./осв</t>
  </si>
  <si>
    <t>Громадський бюджет</t>
  </si>
  <si>
    <t>Електроматеріали для обслуговування вул./осв (обл.кошти)</t>
  </si>
  <si>
    <t>2022 плановий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</si>
</sst>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1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" fontId="9" fillId="0" borderId="1" xfId="0" applyNumberFormat="1" applyFont="1" applyBorder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D19"/>
    </sheetView>
  </sheetViews>
  <sheetFormatPr defaultRowHeight="59.25" customHeight="1" x14ac:dyDescent="0.25"/>
  <cols>
    <col min="1" max="1" width="25.42578125" style="20" customWidth="1"/>
    <col min="2" max="2" width="17.5703125" style="20" customWidth="1"/>
    <col min="3" max="3" width="19.42578125" style="20" customWidth="1"/>
    <col min="4" max="4" width="16.140625" style="20" customWidth="1"/>
    <col min="5" max="16384" width="9.140625" style="20"/>
  </cols>
  <sheetData>
    <row r="1" spans="1:4" ht="21" customHeight="1" x14ac:dyDescent="0.25">
      <c r="A1" s="32" t="s">
        <v>12</v>
      </c>
      <c r="B1" s="32"/>
      <c r="C1" s="32"/>
      <c r="D1" s="32"/>
    </row>
    <row r="2" spans="1:4" ht="22.5" customHeight="1" x14ac:dyDescent="0.25">
      <c r="A2" s="21" t="s">
        <v>11</v>
      </c>
      <c r="B2" s="21" t="s">
        <v>32</v>
      </c>
      <c r="C2" s="21" t="s">
        <v>24</v>
      </c>
      <c r="D2" s="21" t="s">
        <v>4</v>
      </c>
    </row>
    <row r="3" spans="1:4" ht="51" customHeight="1" x14ac:dyDescent="0.25">
      <c r="A3" s="29" t="s">
        <v>22</v>
      </c>
      <c r="B3" s="30">
        <v>3550690.43</v>
      </c>
      <c r="C3" s="30">
        <v>4037235.27</v>
      </c>
      <c r="D3" s="30">
        <f>C3-B3</f>
        <v>486544.83999999985</v>
      </c>
    </row>
    <row r="4" spans="1:4" ht="59.25" hidden="1" customHeight="1" x14ac:dyDescent="0.25">
      <c r="A4" s="29"/>
      <c r="B4" s="31"/>
      <c r="C4" s="31"/>
      <c r="D4" s="31"/>
    </row>
    <row r="5" spans="1:4" ht="19.5" customHeight="1" x14ac:dyDescent="0.25">
      <c r="A5" s="25" t="s">
        <v>5</v>
      </c>
      <c r="B5" s="22">
        <v>732320</v>
      </c>
      <c r="C5" s="22">
        <v>888192</v>
      </c>
      <c r="D5" s="22">
        <f>C5-B5</f>
        <v>155872</v>
      </c>
    </row>
    <row r="6" spans="1:4" ht="21" customHeight="1" x14ac:dyDescent="0.25">
      <c r="A6" s="25" t="s">
        <v>23</v>
      </c>
      <c r="B6" s="22">
        <v>693660</v>
      </c>
      <c r="C6" s="22">
        <v>1200526</v>
      </c>
      <c r="D6" s="22">
        <f t="shared" ref="D6:D18" si="0">C6-B6</f>
        <v>506866</v>
      </c>
    </row>
    <row r="7" spans="1:4" ht="49.5" customHeight="1" x14ac:dyDescent="0.25">
      <c r="A7" s="25" t="s">
        <v>0</v>
      </c>
      <c r="B7" s="22">
        <f>443210.13-2134.09</f>
        <v>441076.04</v>
      </c>
      <c r="C7" s="22">
        <v>227884.77</v>
      </c>
      <c r="D7" s="22">
        <f t="shared" si="0"/>
        <v>-213191.27</v>
      </c>
    </row>
    <row r="8" spans="1:4" ht="33" customHeight="1" x14ac:dyDescent="0.25">
      <c r="A8" s="25" t="s">
        <v>1</v>
      </c>
      <c r="B8" s="22">
        <v>177018.01</v>
      </c>
      <c r="C8" s="22">
        <v>174500</v>
      </c>
      <c r="D8" s="22">
        <f t="shared" si="0"/>
        <v>-2518.0100000000093</v>
      </c>
    </row>
    <row r="9" spans="1:4" ht="59.25" customHeight="1" x14ac:dyDescent="0.25">
      <c r="A9" s="25" t="s">
        <v>2</v>
      </c>
      <c r="B9" s="22">
        <v>22285</v>
      </c>
      <c r="C9" s="22">
        <v>40000</v>
      </c>
      <c r="D9" s="22">
        <f t="shared" si="0"/>
        <v>17715</v>
      </c>
    </row>
    <row r="10" spans="1:4" ht="34.5" customHeight="1" x14ac:dyDescent="0.25">
      <c r="A10" s="25" t="s">
        <v>3</v>
      </c>
      <c r="B10" s="22">
        <v>66000</v>
      </c>
      <c r="C10" s="22">
        <v>66000</v>
      </c>
      <c r="D10" s="22">
        <f t="shared" si="0"/>
        <v>0</v>
      </c>
    </row>
    <row r="11" spans="1:4" ht="33.75" customHeight="1" x14ac:dyDescent="0.25">
      <c r="A11" s="25" t="s">
        <v>6</v>
      </c>
      <c r="B11" s="22">
        <v>666243</v>
      </c>
      <c r="C11" s="22">
        <v>665655</v>
      </c>
      <c r="D11" s="22">
        <f t="shared" si="0"/>
        <v>-588</v>
      </c>
    </row>
    <row r="12" spans="1:4" ht="35.25" customHeight="1" x14ac:dyDescent="0.25">
      <c r="A12" s="25" t="s">
        <v>7</v>
      </c>
      <c r="B12" s="22">
        <v>204100</v>
      </c>
      <c r="C12" s="22">
        <v>256740</v>
      </c>
      <c r="D12" s="22">
        <f t="shared" si="0"/>
        <v>52640</v>
      </c>
    </row>
    <row r="13" spans="1:4" ht="47.25" customHeight="1" x14ac:dyDescent="0.25">
      <c r="A13" s="25" t="s">
        <v>21</v>
      </c>
      <c r="B13" s="22">
        <v>21606.32</v>
      </c>
      <c r="C13" s="22">
        <f>9500+8000+5040+8000+1815</f>
        <v>32355</v>
      </c>
      <c r="D13" s="22">
        <f t="shared" si="0"/>
        <v>10748.68</v>
      </c>
    </row>
    <row r="14" spans="1:4" ht="24" customHeight="1" x14ac:dyDescent="0.25">
      <c r="A14" s="25" t="s">
        <v>9</v>
      </c>
      <c r="B14" s="22"/>
      <c r="C14" s="22">
        <v>176658</v>
      </c>
      <c r="D14" s="22">
        <f t="shared" si="0"/>
        <v>176658</v>
      </c>
    </row>
    <row r="15" spans="1:4" ht="59.25" customHeight="1" x14ac:dyDescent="0.25">
      <c r="A15" s="25" t="s">
        <v>25</v>
      </c>
      <c r="B15" s="22">
        <v>21000</v>
      </c>
      <c r="C15" s="22"/>
      <c r="D15" s="22"/>
    </row>
    <row r="16" spans="1:4" ht="49.5" customHeight="1" x14ac:dyDescent="0.25">
      <c r="A16" s="25" t="s">
        <v>34</v>
      </c>
      <c r="B16" s="22">
        <v>13990.2</v>
      </c>
      <c r="C16" s="22"/>
      <c r="D16" s="22"/>
    </row>
    <row r="17" spans="1:4" ht="34.5" customHeight="1" x14ac:dyDescent="0.25">
      <c r="A17" s="25" t="s">
        <v>27</v>
      </c>
      <c r="B17" s="22">
        <v>45000</v>
      </c>
      <c r="C17" s="22"/>
      <c r="D17" s="22"/>
    </row>
    <row r="18" spans="1:4" ht="21.75" customHeight="1" x14ac:dyDescent="0.25">
      <c r="A18" s="25" t="s">
        <v>10</v>
      </c>
      <c r="B18" s="22"/>
      <c r="C18" s="22">
        <v>35725</v>
      </c>
      <c r="D18" s="22">
        <f t="shared" si="0"/>
        <v>35725</v>
      </c>
    </row>
    <row r="19" spans="1:4" ht="21" customHeight="1" x14ac:dyDescent="0.25">
      <c r="A19" s="22" t="s">
        <v>8</v>
      </c>
      <c r="B19" s="21">
        <f>SUM(B3:B18)</f>
        <v>6654989</v>
      </c>
      <c r="C19" s="23">
        <f>SUM(C3:C18)</f>
        <v>7801471.0399999991</v>
      </c>
      <c r="D19" s="23">
        <f>C19-B19</f>
        <v>1146482.0399999991</v>
      </c>
    </row>
    <row r="20" spans="1:4" ht="15" customHeight="1" x14ac:dyDescent="0.25">
      <c r="D20" s="24"/>
    </row>
    <row r="21" spans="1:4" ht="27" customHeight="1" x14ac:dyDescent="0.25"/>
  </sheetData>
  <mergeCells count="5">
    <mergeCell ref="A3:A4"/>
    <mergeCell ref="B3:B4"/>
    <mergeCell ref="C3:C4"/>
    <mergeCell ref="D3:D4"/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XFD1048576"/>
    </sheetView>
  </sheetViews>
  <sheetFormatPr defaultRowHeight="15" x14ac:dyDescent="0.25"/>
  <cols>
    <col min="1" max="1" width="21.42578125" customWidth="1"/>
    <col min="2" max="2" width="14.5703125" customWidth="1"/>
    <col min="3" max="3" width="18.42578125" customWidth="1"/>
    <col min="4" max="4" width="14.140625" customWidth="1"/>
  </cols>
  <sheetData>
    <row r="1" spans="1:4" ht="15.75" x14ac:dyDescent="0.25">
      <c r="A1" s="4" t="s">
        <v>20</v>
      </c>
      <c r="B1" s="4"/>
      <c r="C1" s="2"/>
      <c r="D1" s="2"/>
    </row>
    <row r="2" spans="1:4" ht="27" customHeight="1" x14ac:dyDescent="0.25">
      <c r="A2" s="3" t="s">
        <v>11</v>
      </c>
      <c r="B2" s="3">
        <v>2020</v>
      </c>
      <c r="C2" s="3">
        <v>2021</v>
      </c>
      <c r="D2" s="3" t="s">
        <v>4</v>
      </c>
    </row>
    <row r="3" spans="1:4" ht="114.75" customHeight="1" x14ac:dyDescent="0.25">
      <c r="A3" s="5" t="s">
        <v>13</v>
      </c>
      <c r="B3" s="1">
        <v>52200</v>
      </c>
      <c r="C3" s="1">
        <v>53987</v>
      </c>
      <c r="D3" s="1">
        <f>C3-B3</f>
        <v>1787</v>
      </c>
    </row>
    <row r="4" spans="1:4" ht="93.75" customHeight="1" x14ac:dyDescent="0.25">
      <c r="A4" s="6" t="s">
        <v>14</v>
      </c>
      <c r="B4" s="1">
        <v>789400</v>
      </c>
      <c r="C4" s="1">
        <v>1460871</v>
      </c>
      <c r="D4" s="1">
        <f t="shared" ref="D4:D10" si="0">C4-B4</f>
        <v>671471</v>
      </c>
    </row>
    <row r="5" spans="1:4" ht="107.25" customHeight="1" x14ac:dyDescent="0.25">
      <c r="A5" s="5" t="s">
        <v>15</v>
      </c>
      <c r="B5" s="1">
        <v>130000</v>
      </c>
      <c r="C5" s="1">
        <v>113100</v>
      </c>
      <c r="D5" s="1">
        <f t="shared" si="0"/>
        <v>-16900</v>
      </c>
    </row>
    <row r="6" spans="1:4" ht="45" x14ac:dyDescent="0.25">
      <c r="A6" s="5" t="s">
        <v>16</v>
      </c>
      <c r="B6" s="1">
        <v>28400</v>
      </c>
      <c r="C6" s="1">
        <v>28400</v>
      </c>
      <c r="D6" s="1">
        <f t="shared" si="0"/>
        <v>0</v>
      </c>
    </row>
    <row r="7" spans="1:4" ht="60" x14ac:dyDescent="0.25">
      <c r="A7" s="5" t="s">
        <v>17</v>
      </c>
      <c r="B7" s="1"/>
      <c r="C7" s="1">
        <v>11000</v>
      </c>
      <c r="D7" s="1">
        <f t="shared" si="0"/>
        <v>11000</v>
      </c>
    </row>
    <row r="8" spans="1:4" ht="30" x14ac:dyDescent="0.25">
      <c r="A8" s="5" t="s">
        <v>18</v>
      </c>
      <c r="B8" s="1"/>
      <c r="C8" s="1">
        <v>54000</v>
      </c>
      <c r="D8" s="1">
        <f t="shared" si="0"/>
        <v>54000</v>
      </c>
    </row>
    <row r="9" spans="1:4" ht="30" x14ac:dyDescent="0.25">
      <c r="A9" s="5" t="s">
        <v>19</v>
      </c>
      <c r="B9" s="1"/>
      <c r="C9" s="1">
        <v>20000</v>
      </c>
      <c r="D9" s="1">
        <f t="shared" si="0"/>
        <v>20000</v>
      </c>
    </row>
    <row r="10" spans="1:4" x14ac:dyDescent="0.25">
      <c r="A10" s="1"/>
      <c r="B10" s="1">
        <f>SUM(B3:B6)</f>
        <v>1000000</v>
      </c>
      <c r="C10" s="1">
        <f>SUM(C3:C9)</f>
        <v>1741358</v>
      </c>
      <c r="D10" s="1">
        <f t="shared" si="0"/>
        <v>741358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K4" sqref="K4"/>
    </sheetView>
  </sheetViews>
  <sheetFormatPr defaultRowHeight="15" x14ac:dyDescent="0.25"/>
  <cols>
    <col min="1" max="1" width="24.85546875" style="10" customWidth="1"/>
    <col min="2" max="2" width="14.5703125" style="10" customWidth="1"/>
    <col min="3" max="3" width="18.42578125" style="10" customWidth="1"/>
    <col min="4" max="4" width="14.140625" style="10" customWidth="1"/>
    <col min="5" max="16384" width="9.140625" style="10"/>
  </cols>
  <sheetData>
    <row r="1" spans="1:4" ht="15.75" x14ac:dyDescent="0.25">
      <c r="A1" s="4" t="s">
        <v>20</v>
      </c>
      <c r="B1" s="4"/>
      <c r="C1" s="9"/>
      <c r="D1" s="9"/>
    </row>
    <row r="2" spans="1:4" ht="27" customHeight="1" x14ac:dyDescent="0.25">
      <c r="A2" s="3" t="s">
        <v>11</v>
      </c>
      <c r="B2" s="3" t="s">
        <v>32</v>
      </c>
      <c r="C2" s="3" t="s">
        <v>33</v>
      </c>
      <c r="D2" s="3" t="s">
        <v>4</v>
      </c>
    </row>
    <row r="3" spans="1:4" ht="90.75" customHeight="1" x14ac:dyDescent="0.25">
      <c r="A3" s="11" t="s">
        <v>13</v>
      </c>
      <c r="B3" s="12">
        <v>55690.96</v>
      </c>
      <c r="C3" s="12">
        <v>30000</v>
      </c>
      <c r="D3" s="12">
        <f>C3-B3</f>
        <v>-25690.959999999999</v>
      </c>
    </row>
    <row r="4" spans="1:4" ht="93.75" customHeight="1" x14ac:dyDescent="0.25">
      <c r="A4" s="13" t="s">
        <v>14</v>
      </c>
      <c r="B4" s="12">
        <v>788384.64</v>
      </c>
      <c r="C4" s="12">
        <v>743300</v>
      </c>
      <c r="D4" s="12">
        <f t="shared" ref="D4:D12" si="0">C4-B4</f>
        <v>-45084.640000000014</v>
      </c>
    </row>
    <row r="5" spans="1:4" ht="107.25" customHeight="1" x14ac:dyDescent="0.25">
      <c r="A5" s="11" t="s">
        <v>15</v>
      </c>
      <c r="B5" s="12">
        <v>49350</v>
      </c>
      <c r="C5" s="12">
        <v>28900</v>
      </c>
      <c r="D5" s="12">
        <f t="shared" si="0"/>
        <v>-20450</v>
      </c>
    </row>
    <row r="6" spans="1:4" ht="30" x14ac:dyDescent="0.25">
      <c r="A6" s="11" t="s">
        <v>16</v>
      </c>
      <c r="B6" s="12">
        <v>28400</v>
      </c>
      <c r="C6" s="12"/>
      <c r="D6" s="12">
        <f t="shared" si="0"/>
        <v>-28400</v>
      </c>
    </row>
    <row r="7" spans="1:4" ht="36.75" customHeight="1" x14ac:dyDescent="0.25">
      <c r="A7" s="11" t="s">
        <v>28</v>
      </c>
      <c r="B7" s="12">
        <v>42500</v>
      </c>
      <c r="C7" s="12"/>
      <c r="D7" s="12">
        <f t="shared" si="0"/>
        <v>-42500</v>
      </c>
    </row>
    <row r="8" spans="1:4" ht="66" customHeight="1" x14ac:dyDescent="0.25">
      <c r="A8" s="11" t="s">
        <v>30</v>
      </c>
      <c r="B8" s="12">
        <v>18000</v>
      </c>
      <c r="C8" s="12"/>
      <c r="D8" s="12">
        <f t="shared" si="0"/>
        <v>-18000</v>
      </c>
    </row>
    <row r="9" spans="1:4" ht="42" customHeight="1" x14ac:dyDescent="0.25">
      <c r="A9" s="11" t="s">
        <v>31</v>
      </c>
      <c r="B9" s="12">
        <v>29954.400000000001</v>
      </c>
      <c r="C9" s="12"/>
      <c r="D9" s="12">
        <f t="shared" si="0"/>
        <v>-29954.400000000001</v>
      </c>
    </row>
    <row r="10" spans="1:4" ht="30" x14ac:dyDescent="0.25">
      <c r="A10" s="11" t="s">
        <v>18</v>
      </c>
      <c r="B10" s="12">
        <v>21600</v>
      </c>
      <c r="C10" s="12"/>
      <c r="D10" s="12">
        <f t="shared" si="0"/>
        <v>-21600</v>
      </c>
    </row>
    <row r="11" spans="1:4" x14ac:dyDescent="0.25">
      <c r="A11" s="11" t="s">
        <v>29</v>
      </c>
      <c r="B11" s="12">
        <v>4320</v>
      </c>
      <c r="C11" s="12"/>
      <c r="D11" s="12">
        <f t="shared" si="0"/>
        <v>-4320</v>
      </c>
    </row>
    <row r="12" spans="1:4" x14ac:dyDescent="0.25">
      <c r="A12" s="12"/>
      <c r="B12" s="12">
        <f>SUM(B3:B11)</f>
        <v>1038200</v>
      </c>
      <c r="C12" s="12">
        <f>SUM(C3:C11)</f>
        <v>802200</v>
      </c>
      <c r="D12" s="12">
        <f t="shared" si="0"/>
        <v>-236000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13" zoomScale="84" zoomScaleNormal="84" workbookViewId="0">
      <selection activeCell="A18" sqref="A18"/>
    </sheetView>
  </sheetViews>
  <sheetFormatPr defaultRowHeight="78.75" customHeight="1" x14ac:dyDescent="0.25"/>
  <cols>
    <col min="1" max="1" width="26" style="14" customWidth="1"/>
    <col min="2" max="2" width="17.5703125" style="14" customWidth="1"/>
    <col min="3" max="3" width="19.42578125" style="14" customWidth="1"/>
    <col min="4" max="4" width="16.140625" style="14" customWidth="1"/>
    <col min="5" max="16384" width="9.140625" style="14"/>
  </cols>
  <sheetData>
    <row r="1" spans="1:4" ht="58.5" customHeight="1" x14ac:dyDescent="0.25">
      <c r="A1" s="33" t="s">
        <v>12</v>
      </c>
      <c r="B1" s="33"/>
      <c r="C1" s="33"/>
      <c r="D1" s="33"/>
    </row>
    <row r="2" spans="1:4" ht="78.75" customHeight="1" x14ac:dyDescent="0.25">
      <c r="A2" s="7" t="s">
        <v>11</v>
      </c>
      <c r="B2" s="7">
        <v>2020</v>
      </c>
      <c r="C2" s="7" t="s">
        <v>24</v>
      </c>
      <c r="D2" s="7" t="s">
        <v>4</v>
      </c>
    </row>
    <row r="3" spans="1:4" ht="78.75" customHeight="1" x14ac:dyDescent="0.25">
      <c r="A3" s="34" t="s">
        <v>22</v>
      </c>
      <c r="B3" s="35">
        <v>3550690.43</v>
      </c>
      <c r="C3" s="35">
        <v>3434000</v>
      </c>
      <c r="D3" s="35">
        <f>C3-B3</f>
        <v>-116690.43000000017</v>
      </c>
    </row>
    <row r="4" spans="1:4" ht="10.5" customHeight="1" x14ac:dyDescent="0.25">
      <c r="A4" s="34"/>
      <c r="B4" s="36"/>
      <c r="C4" s="36"/>
      <c r="D4" s="36"/>
    </row>
    <row r="5" spans="1:4" ht="58.5" customHeight="1" x14ac:dyDescent="0.25">
      <c r="A5" s="15" t="s">
        <v>5</v>
      </c>
      <c r="B5" s="16">
        <v>732320</v>
      </c>
      <c r="C5" s="16">
        <v>755000</v>
      </c>
      <c r="D5" s="16">
        <f>C5-B5</f>
        <v>22680</v>
      </c>
    </row>
    <row r="6" spans="1:4" ht="60.75" customHeight="1" x14ac:dyDescent="0.25">
      <c r="A6" s="15" t="s">
        <v>23</v>
      </c>
      <c r="B6" s="16">
        <v>693660</v>
      </c>
      <c r="C6" s="16">
        <v>540000</v>
      </c>
      <c r="D6" s="16">
        <f>B6-C6</f>
        <v>153660</v>
      </c>
    </row>
    <row r="7" spans="1:4" ht="106.5" customHeight="1" x14ac:dyDescent="0.25">
      <c r="A7" s="17" t="s">
        <v>0</v>
      </c>
      <c r="B7" s="16">
        <f>449622.45+3300</f>
        <v>452922.45</v>
      </c>
      <c r="C7" s="16">
        <v>264000</v>
      </c>
      <c r="D7" s="16">
        <f>B7-C7</f>
        <v>188922.45</v>
      </c>
    </row>
    <row r="8" spans="1:4" ht="60" customHeight="1" x14ac:dyDescent="0.25">
      <c r="A8" s="17" t="s">
        <v>1</v>
      </c>
      <c r="B8" s="16">
        <v>177018.01</v>
      </c>
      <c r="C8" s="16"/>
      <c r="D8" s="16"/>
    </row>
    <row r="9" spans="1:4" ht="78.75" customHeight="1" x14ac:dyDescent="0.25">
      <c r="A9" s="15" t="s">
        <v>2</v>
      </c>
      <c r="B9" s="16">
        <v>22285</v>
      </c>
      <c r="C9" s="16"/>
      <c r="D9" s="16"/>
    </row>
    <row r="10" spans="1:4" ht="78.75" customHeight="1" x14ac:dyDescent="0.25">
      <c r="A10" s="19" t="s">
        <v>3</v>
      </c>
      <c r="B10" s="16">
        <v>66000</v>
      </c>
      <c r="C10" s="16"/>
      <c r="D10" s="16"/>
    </row>
    <row r="11" spans="1:4" ht="78.75" customHeight="1" x14ac:dyDescent="0.25">
      <c r="A11" s="17" t="s">
        <v>6</v>
      </c>
      <c r="B11" s="16">
        <v>666243</v>
      </c>
      <c r="C11" s="16">
        <v>408000</v>
      </c>
      <c r="D11" s="16">
        <f t="shared" ref="D11:D12" si="0">B11-C11</f>
        <v>258243</v>
      </c>
    </row>
    <row r="12" spans="1:4" ht="93" customHeight="1" x14ac:dyDescent="0.25">
      <c r="A12" s="17" t="s">
        <v>7</v>
      </c>
      <c r="B12" s="16">
        <v>204100</v>
      </c>
      <c r="C12" s="16">
        <v>42000</v>
      </c>
      <c r="D12" s="16">
        <f t="shared" si="0"/>
        <v>162100</v>
      </c>
    </row>
    <row r="13" spans="1:4" ht="113.25" customHeight="1" x14ac:dyDescent="0.25">
      <c r="A13" s="17" t="s">
        <v>25</v>
      </c>
      <c r="B13" s="16">
        <v>21000</v>
      </c>
      <c r="C13" s="16"/>
      <c r="D13" s="16"/>
    </row>
    <row r="14" spans="1:4" ht="131.25" customHeight="1" x14ac:dyDescent="0.25">
      <c r="A14" s="17" t="s">
        <v>21</v>
      </c>
      <c r="B14" s="16">
        <v>21606.32</v>
      </c>
      <c r="C14" s="16"/>
      <c r="D14" s="16"/>
    </row>
    <row r="15" spans="1:4" ht="55.5" customHeight="1" x14ac:dyDescent="0.25">
      <c r="A15" s="17" t="s">
        <v>9</v>
      </c>
      <c r="B15" s="16"/>
      <c r="C15" s="16">
        <v>48000</v>
      </c>
      <c r="D15" s="16">
        <v>48000</v>
      </c>
    </row>
    <row r="16" spans="1:4" ht="107.25" customHeight="1" x14ac:dyDescent="0.25">
      <c r="A16" s="17" t="s">
        <v>26</v>
      </c>
      <c r="B16" s="16">
        <f>13990.2+3091</f>
        <v>17081.2</v>
      </c>
      <c r="C16" s="16"/>
      <c r="D16" s="16"/>
    </row>
    <row r="17" spans="1:4" ht="50.25" customHeight="1" x14ac:dyDescent="0.25">
      <c r="A17" s="17" t="s">
        <v>10</v>
      </c>
      <c r="B17" s="16"/>
      <c r="C17" s="16">
        <v>9000</v>
      </c>
      <c r="D17" s="16">
        <v>9000</v>
      </c>
    </row>
    <row r="18" spans="1:4" ht="64.5" customHeight="1" x14ac:dyDescent="0.25">
      <c r="A18" s="17" t="s">
        <v>27</v>
      </c>
      <c r="B18" s="16">
        <v>30062.59</v>
      </c>
      <c r="C18" s="16"/>
      <c r="D18" s="16"/>
    </row>
    <row r="19" spans="1:4" ht="60" customHeight="1" x14ac:dyDescent="0.25">
      <c r="A19" s="16" t="s">
        <v>8</v>
      </c>
      <c r="B19" s="7">
        <f>SUM(B3:B18)</f>
        <v>6654989</v>
      </c>
      <c r="C19" s="8">
        <f>SUM(C3:C17)</f>
        <v>5500000</v>
      </c>
      <c r="D19" s="8">
        <f>C19-B19</f>
        <v>-1154989</v>
      </c>
    </row>
    <row r="20" spans="1:4" ht="78.75" customHeight="1" x14ac:dyDescent="0.25">
      <c r="D20" s="18"/>
    </row>
  </sheetData>
  <mergeCells count="5">
    <mergeCell ref="A1:D1"/>
    <mergeCell ref="A3:A4"/>
    <mergeCell ref="B3:B4"/>
    <mergeCell ref="C3:C4"/>
    <mergeCell ref="D3:D4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G19" sqref="G19"/>
    </sheetView>
  </sheetViews>
  <sheetFormatPr defaultRowHeight="15" x14ac:dyDescent="0.25"/>
  <cols>
    <col min="1" max="1" width="26" style="14" customWidth="1"/>
    <col min="2" max="2" width="17.5703125" style="14" customWidth="1"/>
    <col min="3" max="3" width="19.42578125" style="14" customWidth="1"/>
    <col min="4" max="4" width="16.140625" style="14" customWidth="1"/>
    <col min="5" max="16384" width="9.140625" style="14"/>
  </cols>
  <sheetData>
    <row r="1" spans="1:4" ht="58.5" customHeight="1" x14ac:dyDescent="0.25">
      <c r="A1" s="33" t="s">
        <v>12</v>
      </c>
      <c r="B1" s="33"/>
      <c r="C1" s="33"/>
      <c r="D1" s="33"/>
    </row>
    <row r="2" spans="1:4" ht="78.75" customHeight="1" x14ac:dyDescent="0.25">
      <c r="A2" s="7" t="s">
        <v>11</v>
      </c>
      <c r="B2" s="7">
        <v>2021</v>
      </c>
      <c r="C2" s="7" t="s">
        <v>46</v>
      </c>
      <c r="D2" s="7" t="s">
        <v>4</v>
      </c>
    </row>
    <row r="3" spans="1:4" ht="78.75" customHeight="1" x14ac:dyDescent="0.25">
      <c r="A3" s="34" t="s">
        <v>37</v>
      </c>
      <c r="B3" s="35">
        <v>4247773</v>
      </c>
      <c r="C3" s="35">
        <v>3655360</v>
      </c>
      <c r="D3" s="35">
        <f>C3-B3</f>
        <v>-592413</v>
      </c>
    </row>
    <row r="4" spans="1:4" ht="10.5" customHeight="1" x14ac:dyDescent="0.25">
      <c r="A4" s="34"/>
      <c r="B4" s="36"/>
      <c r="C4" s="36"/>
      <c r="D4" s="36"/>
    </row>
    <row r="5" spans="1:4" ht="58.5" customHeight="1" x14ac:dyDescent="0.25">
      <c r="A5" s="15" t="s">
        <v>5</v>
      </c>
      <c r="B5" s="16">
        <v>921676</v>
      </c>
      <c r="C5" s="16">
        <v>804179</v>
      </c>
      <c r="D5" s="16">
        <f>C5-B5</f>
        <v>-117497</v>
      </c>
    </row>
    <row r="6" spans="1:4" ht="60.75" customHeight="1" x14ac:dyDescent="0.25">
      <c r="A6" s="15" t="s">
        <v>23</v>
      </c>
      <c r="B6" s="16">
        <v>664300</v>
      </c>
      <c r="C6" s="16">
        <v>706000</v>
      </c>
      <c r="D6" s="16">
        <f>C6-B6</f>
        <v>41700</v>
      </c>
    </row>
    <row r="7" spans="1:4" ht="106.5" customHeight="1" x14ac:dyDescent="0.25">
      <c r="A7" s="17" t="s">
        <v>38</v>
      </c>
      <c r="B7" s="16">
        <v>412735</v>
      </c>
      <c r="C7" s="16">
        <v>401061</v>
      </c>
      <c r="D7" s="16">
        <f t="shared" ref="D7:D19" si="0">C7-B7</f>
        <v>-11674</v>
      </c>
    </row>
    <row r="8" spans="1:4" ht="151.5" customHeight="1" x14ac:dyDescent="0.25">
      <c r="A8" s="17" t="s">
        <v>39</v>
      </c>
      <c r="B8" s="16">
        <v>30500</v>
      </c>
      <c r="C8" s="16">
        <v>28400</v>
      </c>
      <c r="D8" s="16">
        <f t="shared" si="0"/>
        <v>-2100</v>
      </c>
    </row>
    <row r="9" spans="1:4" ht="78.75" customHeight="1" x14ac:dyDescent="0.25">
      <c r="A9" s="17" t="s">
        <v>41</v>
      </c>
      <c r="B9" s="16">
        <v>48000</v>
      </c>
      <c r="C9" s="16">
        <v>150000</v>
      </c>
      <c r="D9" s="16">
        <f t="shared" si="0"/>
        <v>102000</v>
      </c>
    </row>
    <row r="10" spans="1:4" ht="78.75" customHeight="1" x14ac:dyDescent="0.25">
      <c r="A10" s="19" t="s">
        <v>40</v>
      </c>
      <c r="B10" s="16">
        <v>30000</v>
      </c>
      <c r="C10" s="16">
        <v>0</v>
      </c>
      <c r="D10" s="16">
        <f>C10-B10</f>
        <v>-30000</v>
      </c>
    </row>
    <row r="11" spans="1:4" ht="78.75" customHeight="1" x14ac:dyDescent="0.25">
      <c r="A11" s="17" t="s">
        <v>42</v>
      </c>
      <c r="B11" s="16">
        <v>496400</v>
      </c>
      <c r="C11" s="16">
        <v>655000</v>
      </c>
      <c r="D11" s="16">
        <f t="shared" si="0"/>
        <v>158600</v>
      </c>
    </row>
    <row r="12" spans="1:4" ht="93" customHeight="1" x14ac:dyDescent="0.25">
      <c r="A12" s="17" t="s">
        <v>43</v>
      </c>
      <c r="B12" s="16">
        <f>44850</f>
        <v>44850</v>
      </c>
      <c r="C12" s="16">
        <v>100000</v>
      </c>
      <c r="D12" s="16">
        <f t="shared" si="0"/>
        <v>55150</v>
      </c>
    </row>
    <row r="13" spans="1:4" ht="113.25" customHeight="1" x14ac:dyDescent="0.25">
      <c r="A13" s="17" t="s">
        <v>45</v>
      </c>
      <c r="B13" s="16">
        <v>92066</v>
      </c>
      <c r="C13" s="16">
        <v>0</v>
      </c>
      <c r="D13" s="16">
        <f t="shared" si="0"/>
        <v>-92066</v>
      </c>
    </row>
    <row r="14" spans="1:4" ht="131.25" customHeight="1" x14ac:dyDescent="0.25">
      <c r="A14" s="17" t="s">
        <v>44</v>
      </c>
      <c r="B14" s="16">
        <v>72000</v>
      </c>
      <c r="C14" s="16">
        <v>0</v>
      </c>
      <c r="D14" s="16">
        <f t="shared" si="0"/>
        <v>-72000</v>
      </c>
    </row>
    <row r="15" spans="1:4" ht="55.5" hidden="1" customHeight="1" x14ac:dyDescent="0.25">
      <c r="A15" s="17"/>
      <c r="B15" s="16"/>
      <c r="C15" s="16"/>
      <c r="D15" s="16">
        <f t="shared" si="0"/>
        <v>0</v>
      </c>
    </row>
    <row r="16" spans="1:4" ht="107.25" hidden="1" customHeight="1" x14ac:dyDescent="0.25">
      <c r="A16" s="17"/>
      <c r="B16" s="16"/>
      <c r="C16" s="16"/>
      <c r="D16" s="16">
        <f t="shared" si="0"/>
        <v>0</v>
      </c>
    </row>
    <row r="17" spans="1:4" ht="50.25" hidden="1" customHeight="1" x14ac:dyDescent="0.25">
      <c r="A17" s="17"/>
      <c r="B17" s="16"/>
      <c r="C17" s="16"/>
      <c r="D17" s="16">
        <f t="shared" si="0"/>
        <v>0</v>
      </c>
    </row>
    <row r="18" spans="1:4" ht="64.5" hidden="1" customHeight="1" x14ac:dyDescent="0.25">
      <c r="A18" s="17"/>
      <c r="B18" s="16"/>
      <c r="C18" s="16"/>
      <c r="D18" s="16">
        <f t="shared" si="0"/>
        <v>0</v>
      </c>
    </row>
    <row r="19" spans="1:4" ht="60" customHeight="1" x14ac:dyDescent="0.25">
      <c r="A19" s="16" t="s">
        <v>8</v>
      </c>
      <c r="B19" s="7">
        <f>SUM(B3:B18)</f>
        <v>7060300</v>
      </c>
      <c r="C19" s="8">
        <f>SUM(C3:C17)</f>
        <v>6500000</v>
      </c>
      <c r="D19" s="16">
        <f t="shared" si="0"/>
        <v>-560300</v>
      </c>
    </row>
    <row r="20" spans="1:4" ht="78.75" customHeight="1" x14ac:dyDescent="0.25">
      <c r="D20" s="18"/>
    </row>
  </sheetData>
  <mergeCells count="5">
    <mergeCell ref="A1:D1"/>
    <mergeCell ref="A3:A4"/>
    <mergeCell ref="B3:B4"/>
    <mergeCell ref="C3:C4"/>
    <mergeCell ref="D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12" sqref="C12"/>
    </sheetView>
  </sheetViews>
  <sheetFormatPr defaultRowHeight="15" x14ac:dyDescent="0.25"/>
  <cols>
    <col min="1" max="1" width="30" customWidth="1"/>
    <col min="2" max="2" width="16" customWidth="1"/>
    <col min="3" max="3" width="19.28515625" customWidth="1"/>
    <col min="4" max="4" width="16" customWidth="1"/>
  </cols>
  <sheetData>
    <row r="1" spans="1:4" x14ac:dyDescent="0.25">
      <c r="A1" s="32" t="s">
        <v>12</v>
      </c>
      <c r="B1" s="32"/>
      <c r="C1" s="32"/>
      <c r="D1" s="32"/>
    </row>
    <row r="2" spans="1:4" s="28" customFormat="1" ht="42.75" x14ac:dyDescent="0.25">
      <c r="A2" s="27" t="s">
        <v>11</v>
      </c>
      <c r="B2" s="27" t="s">
        <v>24</v>
      </c>
      <c r="C2" s="27" t="s">
        <v>35</v>
      </c>
      <c r="D2" s="27" t="s">
        <v>4</v>
      </c>
    </row>
    <row r="3" spans="1:4" x14ac:dyDescent="0.25">
      <c r="A3" s="29" t="s">
        <v>22</v>
      </c>
      <c r="B3" s="30">
        <v>4037235.27</v>
      </c>
      <c r="C3" s="30">
        <v>3434000</v>
      </c>
      <c r="D3" s="30">
        <f>C3-B3</f>
        <v>-603235.27</v>
      </c>
    </row>
    <row r="4" spans="1:4" ht="31.5" customHeight="1" x14ac:dyDescent="0.25">
      <c r="A4" s="29"/>
      <c r="B4" s="31"/>
      <c r="C4" s="31"/>
      <c r="D4" s="31"/>
    </row>
    <row r="5" spans="1:4" ht="28.5" customHeight="1" x14ac:dyDescent="0.25">
      <c r="A5" s="26" t="s">
        <v>5</v>
      </c>
      <c r="B5" s="22">
        <v>888192</v>
      </c>
      <c r="C5" s="22">
        <v>755000</v>
      </c>
      <c r="D5" s="22">
        <f>C5-B5</f>
        <v>-133192</v>
      </c>
    </row>
    <row r="6" spans="1:4" x14ac:dyDescent="0.25">
      <c r="A6" s="26" t="s">
        <v>23</v>
      </c>
      <c r="B6" s="22">
        <v>1200526</v>
      </c>
      <c r="C6" s="22">
        <v>540000</v>
      </c>
      <c r="D6" s="22">
        <f t="shared" ref="D6:D16" si="0">C6-B6</f>
        <v>-660526</v>
      </c>
    </row>
    <row r="7" spans="1:4" ht="37.5" customHeight="1" x14ac:dyDescent="0.25">
      <c r="A7" s="26" t="s">
        <v>0</v>
      </c>
      <c r="B7" s="22">
        <v>227884.77</v>
      </c>
      <c r="C7" s="22">
        <v>264000</v>
      </c>
      <c r="D7" s="22">
        <f t="shared" si="0"/>
        <v>36115.23000000001</v>
      </c>
    </row>
    <row r="8" spans="1:4" x14ac:dyDescent="0.25">
      <c r="A8" s="26" t="s">
        <v>1</v>
      </c>
      <c r="B8" s="22">
        <v>174500</v>
      </c>
      <c r="C8" s="22"/>
      <c r="D8" s="22">
        <f t="shared" si="0"/>
        <v>-174500</v>
      </c>
    </row>
    <row r="9" spans="1:4" ht="51.75" customHeight="1" x14ac:dyDescent="0.25">
      <c r="A9" s="26" t="s">
        <v>2</v>
      </c>
      <c r="B9" s="22">
        <v>40000</v>
      </c>
      <c r="C9" s="22"/>
      <c r="D9" s="22">
        <f t="shared" si="0"/>
        <v>-40000</v>
      </c>
    </row>
    <row r="10" spans="1:4" ht="30" x14ac:dyDescent="0.25">
      <c r="A10" s="26" t="s">
        <v>3</v>
      </c>
      <c r="B10" s="22">
        <v>66000</v>
      </c>
      <c r="C10" s="22"/>
      <c r="D10" s="22">
        <f t="shared" si="0"/>
        <v>-66000</v>
      </c>
    </row>
    <row r="11" spans="1:4" ht="30" x14ac:dyDescent="0.25">
      <c r="A11" s="26" t="s">
        <v>6</v>
      </c>
      <c r="B11" s="22">
        <v>665655</v>
      </c>
      <c r="C11" s="22">
        <v>408000</v>
      </c>
      <c r="D11" s="22">
        <f t="shared" si="0"/>
        <v>-257655</v>
      </c>
    </row>
    <row r="12" spans="1:4" ht="30" x14ac:dyDescent="0.25">
      <c r="A12" s="26" t="s">
        <v>7</v>
      </c>
      <c r="B12" s="22">
        <v>256740</v>
      </c>
      <c r="C12" s="22">
        <v>42000</v>
      </c>
      <c r="D12" s="22">
        <f t="shared" si="0"/>
        <v>-214740</v>
      </c>
    </row>
    <row r="13" spans="1:4" ht="45" x14ac:dyDescent="0.25">
      <c r="A13" s="26" t="s">
        <v>21</v>
      </c>
      <c r="B13" s="22">
        <f>9500+8000+5040+8000+1815</f>
        <v>32355</v>
      </c>
      <c r="C13" s="22"/>
      <c r="D13" s="22">
        <f t="shared" si="0"/>
        <v>-32355</v>
      </c>
    </row>
    <row r="14" spans="1:4" x14ac:dyDescent="0.25">
      <c r="A14" s="26" t="s">
        <v>36</v>
      </c>
      <c r="B14" s="22"/>
      <c r="C14" s="22">
        <f>8000*6</f>
        <v>48000</v>
      </c>
      <c r="D14" s="22">
        <f t="shared" si="0"/>
        <v>48000</v>
      </c>
    </row>
    <row r="15" spans="1:4" x14ac:dyDescent="0.25">
      <c r="A15" s="26" t="s">
        <v>9</v>
      </c>
      <c r="B15" s="22">
        <v>176658</v>
      </c>
      <c r="C15" s="22"/>
      <c r="D15" s="22">
        <f t="shared" si="0"/>
        <v>-176658</v>
      </c>
    </row>
    <row r="16" spans="1:4" x14ac:dyDescent="0.25">
      <c r="A16" s="26" t="s">
        <v>10</v>
      </c>
      <c r="B16" s="22">
        <v>35725</v>
      </c>
      <c r="C16" s="22">
        <v>9000</v>
      </c>
      <c r="D16" s="22">
        <f t="shared" si="0"/>
        <v>-26725</v>
      </c>
    </row>
    <row r="17" spans="1:4" x14ac:dyDescent="0.25">
      <c r="A17" s="22" t="s">
        <v>8</v>
      </c>
      <c r="B17" s="23">
        <f>SUM(B3:B16)</f>
        <v>7801471.0399999991</v>
      </c>
      <c r="C17" s="23">
        <f>SUM(C3:C16)</f>
        <v>5500000</v>
      </c>
      <c r="D17" s="23">
        <f>C17-B17</f>
        <v>-2301471.0399999991</v>
      </c>
    </row>
  </sheetData>
  <mergeCells count="5">
    <mergeCell ref="A1:D1"/>
    <mergeCell ref="A3:A4"/>
    <mergeCell ref="B3:B4"/>
    <mergeCell ref="D3:D4"/>
    <mergeCell ref="C3:C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Лист4</vt:lpstr>
      <vt:lpstr>Лист3</vt:lpstr>
      <vt:lpstr>Лист5</vt:lpstr>
      <vt:lpstr>Лист6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2021-12-16T20:25:17Z</dcterms:modified>
</cp:coreProperties>
</file>